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gdalena Siewkowska\Desktop\2025_2026_Zamówienia publiczne\2026_Zamówienia publiczne_2026\Materiały biurowe_2026\"/>
    </mc:Choice>
  </mc:AlternateContent>
  <xr:revisionPtr revIDLastSave="0" documentId="13_ncr:1_{F6616EE2-88EF-444B-8687-947652697B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rostwo WRZ" sheetId="1" r:id="rId1"/>
  </sheets>
  <definedNames>
    <definedName name="_xlnm.Print_Area" localSheetId="0">'Starostwo WRZ'!#REF!</definedName>
    <definedName name="_xlnm.Print_Titles" localSheetId="0">'Starostwo WRZ'!$3:$3</definedName>
  </definedNames>
  <calcPr calcId="181029"/>
</workbook>
</file>

<file path=xl/calcChain.xml><?xml version="1.0" encoding="utf-8"?>
<calcChain xmlns="http://schemas.openxmlformats.org/spreadsheetml/2006/main">
  <c r="G11" i="1" l="1"/>
  <c r="G4" i="1"/>
  <c r="G7" i="1" l="1"/>
  <c r="H7" i="1" s="1"/>
  <c r="I7" i="1" s="1"/>
  <c r="G5" i="1" l="1"/>
  <c r="H5" i="1" s="1"/>
  <c r="I5" i="1" s="1"/>
  <c r="H11" i="1"/>
  <c r="I11" i="1" s="1"/>
  <c r="G10" i="1"/>
  <c r="H10" i="1" s="1"/>
  <c r="I10" i="1" s="1"/>
  <c r="G6" i="1"/>
  <c r="H6" i="1" s="1"/>
  <c r="I6" i="1" s="1"/>
  <c r="G8" i="1" l="1"/>
  <c r="H8" i="1" s="1"/>
  <c r="I8" i="1" s="1"/>
  <c r="H4" i="1" l="1"/>
  <c r="G9" i="1"/>
  <c r="H9" i="1" s="1"/>
  <c r="G12" i="1" l="1"/>
  <c r="H12" i="1"/>
  <c r="I4" i="1"/>
  <c r="I9" i="1"/>
  <c r="I12" i="1" l="1"/>
</calcChain>
</file>

<file path=xl/sharedStrings.xml><?xml version="1.0" encoding="utf-8"?>
<sst xmlns="http://schemas.openxmlformats.org/spreadsheetml/2006/main" count="41" uniqueCount="36">
  <si>
    <t>Lp.</t>
  </si>
  <si>
    <t>Jedn.</t>
  </si>
  <si>
    <t>1.</t>
  </si>
  <si>
    <t>szt.</t>
  </si>
  <si>
    <t>2.</t>
  </si>
  <si>
    <t>3.</t>
  </si>
  <si>
    <t>4.</t>
  </si>
  <si>
    <t>5.</t>
  </si>
  <si>
    <t>6.</t>
  </si>
  <si>
    <t>7.</t>
  </si>
  <si>
    <t>8.</t>
  </si>
  <si>
    <t>op.</t>
  </si>
  <si>
    <t>Wartość netto</t>
  </si>
  <si>
    <t>Podatek VAT 23 %</t>
  </si>
  <si>
    <t>Wartość brutto</t>
  </si>
  <si>
    <t>Nazwa zaoferowanego produktu</t>
  </si>
  <si>
    <t>Razem</t>
  </si>
  <si>
    <t>Korektor w taśmie Tipp-Ex Twist, szer. 5 mm, dł. 8 mm</t>
  </si>
  <si>
    <t>Wartość jednostkowa netto</t>
  </si>
  <si>
    <t>Długopis GRAND GR-557 160-1812, niebieski</t>
  </si>
  <si>
    <t>Opis przedmiotu zamówienia</t>
  </si>
  <si>
    <t>ryza</t>
  </si>
  <si>
    <t xml:space="preserve">Papier kserograficzny A4 80 g/m2, min. 153 CIE, ryza 500 arkuszy </t>
  </si>
  <si>
    <t>Bloczek samoprzylepny wym. 76x76 mm wykonany w 100% z surowców wtórnych, 100 kartek, kolor żółty</t>
  </si>
  <si>
    <t>Długopis Pilot GreenTecpoint 5, niebieski</t>
  </si>
  <si>
    <t>Skoroszyt zawieszany twardy z otworami pozwalającymi na wpięcie do segregatora A4, przednia okładka przezroczysta, tylna okładka kolorowa, wsuwany papierowy pasek do opisu, op. 10 szt.</t>
  </si>
  <si>
    <t>Zszywacz metalowy LEITZ, mocny, na min. 30 kartek</t>
  </si>
  <si>
    <t>Koszulka do segregatora A4 Bantex, krystaliczna, przezroczysta, op. 100 szt, wykonana z folii o grubości min. 45 mikronów, otwór u góry</t>
  </si>
  <si>
    <t>ul. gen. H. Dąbrowskiego 50, 89-100 Nakło nad Notecią - 2026</t>
  </si>
  <si>
    <t>Grand</t>
  </si>
  <si>
    <t>Pilot</t>
  </si>
  <si>
    <t>Tipp-Ex Twist</t>
  </si>
  <si>
    <t>Bantex</t>
  </si>
  <si>
    <t>Leitz</t>
  </si>
  <si>
    <t>Artykuły biurowe na potrzeby Starostwa Powiatowego w Nakle nad Notecią, Referat Spraw Obywatelskich i Zarządzania Kryzysowego,</t>
  </si>
  <si>
    <t>Ilość całkowita (jeden termin dostawy)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</si>
</sst>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Arial Narrow"/>
    </font>
    <font>
      <sz val="8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/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/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</cellXfs>
  <cellStyles count="1">
    <cellStyle name="Normalny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alignment horizontal="general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164" formatCode="#,##0.00\ &quot;zł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B3:I11" totalsRowShown="0" headerRowDxfId="12" dataDxfId="10" headerRowBorderDxfId="11" tableBorderDxfId="9" totalsRowBorderDxfId="8">
  <autoFilter ref="B3:I11" xr:uid="{00000000-0009-0000-0100-000001000000}"/>
  <tableColumns count="8">
    <tableColumn id="1" xr3:uid="{00000000-0010-0000-0000-000001000000}" name="Opis przedmiotu zamówienia" dataDxfId="7"/>
    <tableColumn id="4" xr3:uid="{00000000-0010-0000-0000-000004000000}" name="Nazwa zaoferowanego produktu" dataDxfId="6"/>
    <tableColumn id="2" xr3:uid="{00000000-0010-0000-0000-000002000000}" name="Jedn." dataDxfId="5"/>
    <tableColumn id="3" xr3:uid="{00000000-0010-0000-0000-000003000000}" name="Ilość całkowita (jeden termin dostawy)" dataDxfId="4"/>
    <tableColumn id="5" xr3:uid="{00000000-0010-0000-0000-000005000000}" name="Wartość jednostkowa netto" dataDxfId="3"/>
    <tableColumn id="6" xr3:uid="{00000000-0010-0000-0000-000006000000}" name="Wartość netto" dataDxfId="2">
      <calculatedColumnFormula>Tabela1[[#This Row],[Wartość jednostkowa netto]]*Tabela1[[#This Row],[Ilość całkowita (jeden termin dostawy)]]</calculatedColumnFormula>
    </tableColumn>
    <tableColumn id="7" xr3:uid="{00000000-0010-0000-0000-000007000000}" name="Podatek VAT 23 %" dataDxfId="1">
      <calculatedColumnFormula>Tabela1[[#This Row],[Wartość netto]]*23/100</calculatedColumnFormula>
    </tableColumn>
    <tableColumn id="8" xr3:uid="{00000000-0010-0000-0000-000008000000}" name="Wartość brutto" dataDxfId="0">
      <calculatedColumnFormula>Tabela1[[#This Row],[Ilość całkowita (jeden termin dostawy)]]*Tabela1[[#This Row],[Wartość jednostkowa netto]]+Tabela1[[#This Row],[Podatek VAT 23 %]]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abSelected="1" workbookViewId="0">
      <selection activeCell="M10" sqref="M10"/>
    </sheetView>
  </sheetViews>
  <sheetFormatPr defaultRowHeight="15" x14ac:dyDescent="0.25"/>
  <cols>
    <col min="1" max="1" width="3.85546875" bestFit="1" customWidth="1"/>
    <col min="2" max="2" width="42" customWidth="1"/>
    <col min="3" max="3" width="23" customWidth="1"/>
    <col min="4" max="5" width="8.85546875" style="3" customWidth="1"/>
    <col min="6" max="6" width="12.28515625" customWidth="1"/>
    <col min="8" max="8" width="10.28515625" customWidth="1"/>
  </cols>
  <sheetData>
    <row r="1" spans="1:9" ht="18" x14ac:dyDescent="0.25">
      <c r="B1" s="6" t="s">
        <v>34</v>
      </c>
      <c r="C1" s="6"/>
      <c r="D1" s="6"/>
      <c r="E1" s="6"/>
    </row>
    <row r="2" spans="1:9" ht="18" x14ac:dyDescent="0.25">
      <c r="B2" s="28" t="s">
        <v>28</v>
      </c>
    </row>
    <row r="3" spans="1:9" ht="63.75" x14ac:dyDescent="0.25">
      <c r="A3" s="2" t="s">
        <v>0</v>
      </c>
      <c r="B3" s="1" t="s">
        <v>20</v>
      </c>
      <c r="C3" s="1" t="s">
        <v>15</v>
      </c>
      <c r="D3" s="7" t="s">
        <v>1</v>
      </c>
      <c r="E3" s="31" t="s">
        <v>35</v>
      </c>
      <c r="F3" s="29" t="s">
        <v>18</v>
      </c>
      <c r="G3" s="4" t="s">
        <v>12</v>
      </c>
      <c r="H3" s="4" t="s">
        <v>13</v>
      </c>
      <c r="I3" s="4" t="s">
        <v>14</v>
      </c>
    </row>
    <row r="4" spans="1:9" ht="34.5" customHeight="1" x14ac:dyDescent="0.25">
      <c r="A4" s="8" t="s">
        <v>2</v>
      </c>
      <c r="B4" s="9" t="s">
        <v>19</v>
      </c>
      <c r="C4" s="10" t="s">
        <v>29</v>
      </c>
      <c r="D4" s="8" t="s">
        <v>3</v>
      </c>
      <c r="E4" s="8">
        <v>20</v>
      </c>
      <c r="F4" s="11">
        <v>0</v>
      </c>
      <c r="G4" s="22">
        <f>Tabela1[[#This Row],[Wartość jednostkowa netto]]*Tabela1[[#This Row],[Ilość całkowita (jeden termin dostawy)]]</f>
        <v>0</v>
      </c>
      <c r="H4" s="22">
        <f>Tabela1[[#This Row],[Wartość netto]]*23/100</f>
        <v>0</v>
      </c>
      <c r="I4" s="22">
        <f>Tabela1[[#This Row],[Ilość całkowita (jeden termin dostawy)]]*Tabela1[[#This Row],[Wartość jednostkowa netto]]+Tabela1[[#This Row],[Podatek VAT 23 %]]</f>
        <v>0</v>
      </c>
    </row>
    <row r="5" spans="1:9" ht="31.9" customHeight="1" x14ac:dyDescent="0.25">
      <c r="A5" s="8" t="s">
        <v>4</v>
      </c>
      <c r="B5" s="9" t="s">
        <v>24</v>
      </c>
      <c r="C5" s="10" t="s">
        <v>30</v>
      </c>
      <c r="D5" s="8" t="s">
        <v>3</v>
      </c>
      <c r="E5" s="8">
        <v>10</v>
      </c>
      <c r="F5" s="8">
        <v>0</v>
      </c>
      <c r="G5" s="22">
        <f>Tabela1[[#This Row],[Wartość jednostkowa netto]]*Tabela1[[#This Row],[Ilość całkowita (jeden termin dostawy)]]</f>
        <v>0</v>
      </c>
      <c r="H5" s="22">
        <f>Tabela1[[#This Row],[Wartość netto]]*23/100</f>
        <v>0</v>
      </c>
      <c r="I5" s="22">
        <f>Tabela1[[#This Row],[Ilość całkowita (jeden termin dostawy)]]*Tabela1[[#This Row],[Wartość jednostkowa netto]]+Tabela1[[#This Row],[Podatek VAT 23 %]]</f>
        <v>0</v>
      </c>
    </row>
    <row r="6" spans="1:9" ht="30" customHeight="1" x14ac:dyDescent="0.25">
      <c r="A6" s="8" t="s">
        <v>5</v>
      </c>
      <c r="B6" s="9" t="s">
        <v>17</v>
      </c>
      <c r="C6" s="10" t="s">
        <v>31</v>
      </c>
      <c r="D6" s="8" t="s">
        <v>3</v>
      </c>
      <c r="E6" s="8">
        <v>2</v>
      </c>
      <c r="F6" s="8">
        <v>0</v>
      </c>
      <c r="G6" s="22">
        <f>Tabela1[[#This Row],[Wartość jednostkowa netto]]*Tabela1[[#This Row],[Ilość całkowita (jeden termin dostawy)]]</f>
        <v>0</v>
      </c>
      <c r="H6" s="22">
        <f>Tabela1[[#This Row],[Wartość netto]]*23/100</f>
        <v>0</v>
      </c>
      <c r="I6" s="22">
        <f>Tabela1[[#This Row],[Ilość całkowita (jeden termin dostawy)]]*Tabela1[[#This Row],[Wartość jednostkowa netto]]+Tabela1[[#This Row],[Podatek VAT 23 %]]</f>
        <v>0</v>
      </c>
    </row>
    <row r="7" spans="1:9" ht="49.5" customHeight="1" x14ac:dyDescent="0.25">
      <c r="A7" s="8" t="s">
        <v>6</v>
      </c>
      <c r="B7" s="9" t="s">
        <v>23</v>
      </c>
      <c r="C7" s="10"/>
      <c r="D7" s="8" t="s">
        <v>3</v>
      </c>
      <c r="E7" s="8">
        <v>10</v>
      </c>
      <c r="F7" s="8">
        <v>0</v>
      </c>
      <c r="G7" s="22">
        <f>Tabela1[[#This Row],[Wartość jednostkowa netto]]*Tabela1[[#This Row],[Ilość całkowita (jeden termin dostawy)]]</f>
        <v>0</v>
      </c>
      <c r="H7" s="22">
        <f>Tabela1[[#This Row],[Wartość netto]]*23/100</f>
        <v>0</v>
      </c>
      <c r="I7" s="22">
        <f>Tabela1[[#This Row],[Ilość całkowita (jeden termin dostawy)]]*Tabela1[[#This Row],[Wartość jednostkowa netto]]+Tabela1[[#This Row],[Podatek VAT 23 %]]</f>
        <v>0</v>
      </c>
    </row>
    <row r="8" spans="1:9" ht="65.25" customHeight="1" x14ac:dyDescent="0.25">
      <c r="A8" s="8" t="s">
        <v>7</v>
      </c>
      <c r="B8" s="9" t="s">
        <v>27</v>
      </c>
      <c r="C8" s="10" t="s">
        <v>32</v>
      </c>
      <c r="D8" s="8" t="s">
        <v>11</v>
      </c>
      <c r="E8" s="8">
        <v>2</v>
      </c>
      <c r="F8" s="11">
        <v>0</v>
      </c>
      <c r="G8" s="22">
        <f>Tabela1[[#This Row],[Wartość jednostkowa netto]]*Tabela1[[#This Row],[Ilość całkowita (jeden termin dostawy)]]</f>
        <v>0</v>
      </c>
      <c r="H8" s="22">
        <f>Tabela1[[#This Row],[Wartość netto]]*23/100</f>
        <v>0</v>
      </c>
      <c r="I8" s="22">
        <f>Tabela1[[#This Row],[Ilość całkowita (jeden termin dostawy)]]*Tabela1[[#This Row],[Wartość jednostkowa netto]]+Tabela1[[#This Row],[Podatek VAT 23 %]]</f>
        <v>0</v>
      </c>
    </row>
    <row r="9" spans="1:9" ht="34.5" customHeight="1" x14ac:dyDescent="0.25">
      <c r="A9" s="8" t="s">
        <v>8</v>
      </c>
      <c r="B9" s="9" t="s">
        <v>22</v>
      </c>
      <c r="C9" s="10"/>
      <c r="D9" s="8" t="s">
        <v>21</v>
      </c>
      <c r="E9" s="8">
        <v>10</v>
      </c>
      <c r="F9" s="11">
        <v>0</v>
      </c>
      <c r="G9" s="22">
        <f>Tabela1[[#This Row],[Wartość jednostkowa netto]]*Tabela1[[#This Row],[Ilość całkowita (jeden termin dostawy)]]</f>
        <v>0</v>
      </c>
      <c r="H9" s="22">
        <f>Tabela1[[#This Row],[Wartość netto]]*23/100</f>
        <v>0</v>
      </c>
      <c r="I9" s="22">
        <f>Tabela1[[#This Row],[Ilość całkowita (jeden termin dostawy)]]*Tabela1[[#This Row],[Wartość jednostkowa netto]]+Tabela1[[#This Row],[Podatek VAT 23 %]]</f>
        <v>0</v>
      </c>
    </row>
    <row r="10" spans="1:9" ht="78.75" customHeight="1" x14ac:dyDescent="0.25">
      <c r="A10" s="8" t="s">
        <v>9</v>
      </c>
      <c r="B10" s="9" t="s">
        <v>25</v>
      </c>
      <c r="C10" s="10"/>
      <c r="D10" s="8" t="s">
        <v>11</v>
      </c>
      <c r="E10" s="8">
        <v>1</v>
      </c>
      <c r="F10" s="8">
        <v>0</v>
      </c>
      <c r="G10" s="22">
        <f>Tabela1[[#This Row],[Wartość jednostkowa netto]]*Tabela1[[#This Row],[Ilość całkowita (jeden termin dostawy)]]</f>
        <v>0</v>
      </c>
      <c r="H10" s="22">
        <f>Tabela1[[#This Row],[Wartość netto]]*23/100</f>
        <v>0</v>
      </c>
      <c r="I10" s="22">
        <f>Tabela1[[#This Row],[Ilość całkowita (jeden termin dostawy)]]*Tabela1[[#This Row],[Wartość jednostkowa netto]]+Tabela1[[#This Row],[Podatek VAT 23 %]]</f>
        <v>0</v>
      </c>
    </row>
    <row r="11" spans="1:9" ht="37.5" customHeight="1" x14ac:dyDescent="0.25">
      <c r="A11" s="8" t="s">
        <v>10</v>
      </c>
      <c r="B11" s="24" t="s">
        <v>26</v>
      </c>
      <c r="C11" s="25" t="s">
        <v>33</v>
      </c>
      <c r="D11" s="26" t="s">
        <v>3</v>
      </c>
      <c r="E11" s="26">
        <v>1</v>
      </c>
      <c r="F11" s="26">
        <v>0</v>
      </c>
      <c r="G11" s="27">
        <f>Tabela1[[#This Row],[Wartość jednostkowa netto]]*Tabela1[[#This Row],[Ilość całkowita (jeden termin dostawy)]]</f>
        <v>0</v>
      </c>
      <c r="H11" s="27">
        <f>Tabela1[[#This Row],[Wartość netto]]*23/100</f>
        <v>0</v>
      </c>
      <c r="I11" s="27">
        <f>Tabela1[[#This Row],[Ilość całkowita (jeden termin dostawy)]]*Tabela1[[#This Row],[Wartość jednostkowa netto]]+Tabela1[[#This Row],[Podatek VAT 23 %]]</f>
        <v>0</v>
      </c>
    </row>
    <row r="12" spans="1:9" ht="33" customHeight="1" x14ac:dyDescent="0.25">
      <c r="A12" s="8"/>
      <c r="B12" s="12"/>
      <c r="C12" s="12"/>
      <c r="D12" s="12"/>
      <c r="E12" s="12"/>
      <c r="F12" s="13" t="s">
        <v>16</v>
      </c>
      <c r="G12" s="23">
        <f>SUM(Tabela1[Wartość netto])</f>
        <v>0</v>
      </c>
      <c r="H12" s="23">
        <f>SUM(Tabela1[Podatek VAT 23 %])</f>
        <v>0</v>
      </c>
      <c r="I12" s="23">
        <f>SUM(Tabela1[Wartość brutto])</f>
        <v>0</v>
      </c>
    </row>
    <row r="13" spans="1:9" ht="30" customHeight="1" x14ac:dyDescent="0.25">
      <c r="A13" s="30"/>
      <c r="B13" s="14"/>
      <c r="C13" s="14"/>
      <c r="D13" s="14"/>
      <c r="E13" s="14"/>
      <c r="F13" s="14"/>
    </row>
    <row r="14" spans="1:9" ht="30" customHeight="1" x14ac:dyDescent="0.25">
      <c r="A14" s="5"/>
      <c r="B14" s="6"/>
      <c r="C14" s="6"/>
      <c r="D14" s="6"/>
      <c r="E14" s="6"/>
    </row>
    <row r="15" spans="1:9" ht="30" customHeight="1" x14ac:dyDescent="0.25">
      <c r="A15" s="5"/>
      <c r="B15" s="15"/>
      <c r="C15" s="15"/>
      <c r="D15" s="16"/>
      <c r="E15" s="16"/>
      <c r="F15" s="17"/>
      <c r="G15" s="17"/>
      <c r="H15" s="17"/>
      <c r="I15" s="17"/>
    </row>
    <row r="16" spans="1:9" ht="15.75" x14ac:dyDescent="0.25">
      <c r="A16" s="5"/>
      <c r="B16" s="18"/>
      <c r="C16" s="18"/>
      <c r="D16" s="5"/>
      <c r="E16" s="16"/>
      <c r="F16" s="19"/>
      <c r="G16" s="19"/>
      <c r="H16" s="19"/>
      <c r="I16" s="19"/>
    </row>
    <row r="17" spans="1:9" ht="15.75" x14ac:dyDescent="0.25">
      <c r="A17" s="5"/>
      <c r="B17" s="18"/>
      <c r="C17" s="18"/>
      <c r="D17" s="5"/>
      <c r="E17" s="16"/>
      <c r="F17" s="19"/>
      <c r="G17" s="19"/>
      <c r="H17" s="19"/>
      <c r="I17" s="19"/>
    </row>
    <row r="18" spans="1:9" ht="15.75" x14ac:dyDescent="0.25">
      <c r="A18" s="5"/>
      <c r="B18" s="18"/>
      <c r="C18" s="18"/>
      <c r="D18" s="5"/>
      <c r="E18" s="16"/>
      <c r="F18" s="19"/>
      <c r="G18" s="19"/>
      <c r="H18" s="19"/>
      <c r="I18" s="19"/>
    </row>
    <row r="19" spans="1:9" ht="15.75" x14ac:dyDescent="0.25">
      <c r="A19" s="5"/>
      <c r="B19" s="18"/>
      <c r="C19" s="18"/>
      <c r="D19" s="5"/>
      <c r="E19" s="16"/>
      <c r="F19" s="19"/>
      <c r="G19" s="19"/>
      <c r="H19" s="19"/>
      <c r="I19" s="19"/>
    </row>
    <row r="20" spans="1:9" ht="15.75" x14ac:dyDescent="0.25">
      <c r="A20" s="5"/>
      <c r="B20" s="18"/>
      <c r="C20" s="18"/>
      <c r="D20" s="5"/>
      <c r="E20" s="16"/>
      <c r="F20" s="19"/>
      <c r="G20" s="19"/>
      <c r="H20" s="19"/>
      <c r="I20" s="19"/>
    </row>
    <row r="21" spans="1:9" ht="15.75" x14ac:dyDescent="0.25">
      <c r="A21" s="5"/>
      <c r="B21" s="18"/>
      <c r="C21" s="18"/>
      <c r="D21" s="5"/>
      <c r="E21" s="16"/>
      <c r="F21" s="19"/>
      <c r="G21" s="19"/>
      <c r="H21" s="19"/>
      <c r="I21" s="19"/>
    </row>
    <row r="22" spans="1:9" ht="15.75" x14ac:dyDescent="0.25">
      <c r="A22" s="5"/>
      <c r="B22" s="18"/>
      <c r="C22" s="18"/>
      <c r="D22" s="5"/>
      <c r="E22" s="16"/>
      <c r="F22" s="19"/>
      <c r="G22" s="19"/>
      <c r="H22" s="19"/>
      <c r="I22" s="19"/>
    </row>
    <row r="23" spans="1:9" ht="15.75" x14ac:dyDescent="0.25">
      <c r="A23" s="5"/>
      <c r="B23" s="18"/>
      <c r="C23" s="18"/>
      <c r="D23" s="5"/>
      <c r="E23" s="16"/>
      <c r="F23" s="19"/>
      <c r="G23" s="19"/>
      <c r="H23" s="19"/>
      <c r="I23" s="19"/>
    </row>
    <row r="24" spans="1:9" ht="15.75" x14ac:dyDescent="0.25">
      <c r="A24" s="5"/>
      <c r="B24" s="18"/>
      <c r="C24" s="18"/>
      <c r="D24" s="5"/>
      <c r="E24" s="16"/>
      <c r="F24" s="19"/>
      <c r="G24" s="19"/>
      <c r="H24" s="19"/>
      <c r="I24" s="19"/>
    </row>
    <row r="25" spans="1:9" ht="15.75" x14ac:dyDescent="0.25">
      <c r="A25" s="5"/>
      <c r="B25" s="18"/>
      <c r="C25" s="18"/>
      <c r="D25" s="5"/>
      <c r="E25" s="16"/>
      <c r="F25" s="19"/>
      <c r="G25" s="19"/>
      <c r="H25" s="19"/>
      <c r="I25" s="19"/>
    </row>
    <row r="26" spans="1:9" ht="36" customHeight="1" x14ac:dyDescent="0.25">
      <c r="A26" s="5"/>
      <c r="B26" s="18"/>
      <c r="C26" s="18"/>
      <c r="D26" s="5"/>
      <c r="E26" s="16"/>
      <c r="F26" s="19"/>
      <c r="G26" s="19"/>
      <c r="H26" s="19"/>
      <c r="I26" s="19"/>
    </row>
    <row r="27" spans="1:9" ht="15.75" x14ac:dyDescent="0.25">
      <c r="A27" s="5"/>
      <c r="B27" s="18"/>
      <c r="C27" s="18"/>
      <c r="D27" s="5"/>
      <c r="E27" s="16"/>
      <c r="F27" s="19"/>
      <c r="G27" s="19"/>
      <c r="H27" s="19"/>
      <c r="I27" s="19"/>
    </row>
    <row r="28" spans="1:9" ht="15.75" x14ac:dyDescent="0.25">
      <c r="A28" s="5"/>
      <c r="B28" s="18"/>
      <c r="C28" s="18"/>
      <c r="D28" s="5"/>
      <c r="E28" s="16"/>
      <c r="F28" s="19"/>
      <c r="G28" s="19"/>
      <c r="H28" s="19"/>
      <c r="I28" s="19"/>
    </row>
    <row r="29" spans="1:9" ht="15.75" x14ac:dyDescent="0.25">
      <c r="B29" s="18"/>
      <c r="C29" s="18"/>
      <c r="D29" s="5"/>
      <c r="E29" s="16"/>
      <c r="F29" s="19"/>
      <c r="G29" s="19"/>
      <c r="H29" s="19"/>
      <c r="I29" s="19"/>
    </row>
    <row r="30" spans="1:9" ht="15.75" x14ac:dyDescent="0.25">
      <c r="B30" s="18"/>
      <c r="C30" s="18"/>
      <c r="D30" s="5"/>
      <c r="E30" s="16"/>
      <c r="F30" s="19"/>
      <c r="G30" s="19"/>
      <c r="H30" s="19"/>
      <c r="I30" s="19"/>
    </row>
    <row r="31" spans="1:9" ht="15.75" x14ac:dyDescent="0.25">
      <c r="B31" s="20"/>
      <c r="C31" s="20"/>
      <c r="D31" s="5"/>
      <c r="E31" s="16"/>
      <c r="F31" s="19"/>
      <c r="G31" s="19"/>
      <c r="H31" s="19"/>
      <c r="I31" s="19"/>
    </row>
    <row r="32" spans="1:9" ht="15.75" x14ac:dyDescent="0.25">
      <c r="B32" s="18"/>
      <c r="C32" s="18"/>
      <c r="D32" s="5"/>
      <c r="E32" s="16"/>
      <c r="F32" s="19"/>
      <c r="G32" s="19"/>
      <c r="H32" s="19"/>
      <c r="I32" s="19"/>
    </row>
    <row r="33" spans="2:9" ht="15.75" x14ac:dyDescent="0.25">
      <c r="B33" s="18"/>
      <c r="C33" s="18"/>
      <c r="D33" s="5"/>
      <c r="E33" s="16"/>
      <c r="F33" s="19"/>
      <c r="G33" s="19"/>
      <c r="H33" s="19"/>
      <c r="I33" s="19"/>
    </row>
    <row r="34" spans="2:9" ht="15.75" x14ac:dyDescent="0.25">
      <c r="B34" s="21"/>
      <c r="C34" s="21"/>
      <c r="D34" s="19"/>
      <c r="E34" s="16"/>
      <c r="F34" s="19"/>
      <c r="G34" s="19"/>
      <c r="H34" s="19"/>
      <c r="I34" s="19"/>
    </row>
    <row r="35" spans="2:9" ht="15.75" x14ac:dyDescent="0.25">
      <c r="B35" s="21"/>
      <c r="C35" s="21"/>
      <c r="D35" s="19"/>
      <c r="E35" s="16"/>
      <c r="F35" s="19"/>
      <c r="G35" s="19"/>
      <c r="H35" s="19"/>
      <c r="I35" s="19"/>
    </row>
    <row r="36" spans="2:9" ht="15.75" x14ac:dyDescent="0.25">
      <c r="B36" s="21"/>
      <c r="C36" s="21"/>
      <c r="D36" s="19"/>
      <c r="E36" s="16"/>
      <c r="F36" s="19"/>
      <c r="G36" s="19"/>
      <c r="H36" s="19"/>
      <c r="I36" s="19"/>
    </row>
    <row r="37" spans="2:9" ht="15.75" x14ac:dyDescent="0.25">
      <c r="B37" s="21"/>
      <c r="C37" s="21"/>
      <c r="D37" s="19"/>
      <c r="E37" s="16"/>
      <c r="F37" s="19"/>
      <c r="G37" s="19"/>
      <c r="H37" s="19"/>
      <c r="I37" s="19"/>
    </row>
  </sheetData>
  <phoneticPr fontId="11" type="noConversion"/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Starostwo WRZ</vt:lpstr>
      <vt:lpstr>'Starostwo WRZ'!Tytuły_wydruku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Magdalena Siewkowska</cp:lastModifiedBy>
  <cp:lastPrinted>2020-12-03T08:15:20Z</cp:lastPrinted>
  <dcterms:created xsi:type="dcterms:W3CDTF">2014-01-28T10:19:19Z</dcterms:created>
  <dcterms:modified xsi:type="dcterms:W3CDTF">2026-03-06T08:29:33Z</dcterms:modified>
</cp:coreProperties>
</file>